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0"/>
  <workbookPr/>
  <mc:AlternateContent xmlns:mc="http://schemas.openxmlformats.org/markup-compatibility/2006">
    <mc:Choice Requires="x15">
      <x15ac:absPath xmlns:x15ac="http://schemas.microsoft.com/office/spreadsheetml/2010/11/ac" url="Q:\2.ACTIVE Proposals\Electronic Monitoring\NASPO (NV) - EM RFP (022626)\Proposal_FINAL\"/>
    </mc:Choice>
  </mc:AlternateContent>
  <xr:revisionPtr revIDLastSave="0" documentId="13_ncr:1_{66694DD2-461E-488E-855A-B94481E15E7A}" xr6:coauthVersionLast="47" xr6:coauthVersionMax="47" xr10:uidLastSave="{00000000-0000-0000-0000-000000000000}"/>
  <bookViews>
    <workbookView xWindow="-108" yWindow="-108" windowWidth="23256" windowHeight="12456" tabRatio="770" xr2:uid="{00000000-000D-0000-FFFF-FFFF00000000}"/>
  </bookViews>
  <sheets>
    <sheet name="Instructions" sheetId="1" r:id="rId1"/>
    <sheet name="AM Pricing" sheetId="3" r:id="rId2"/>
    <sheet name="Alert Notifications" sheetId="6" r:id="rId3"/>
    <sheet name="Proposer Provided User Service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3" l="1"/>
  <c r="D9" i="3"/>
  <c r="D8" i="3"/>
</calcChain>
</file>

<file path=xl/sharedStrings.xml><?xml version="1.0" encoding="utf-8"?>
<sst xmlns="http://schemas.openxmlformats.org/spreadsheetml/2006/main" count="149" uniqueCount="88">
  <si>
    <t>Instructions for Attachment 9.3. Price Schedule Cost Proposal for Category 3 Alcohol Monitoring Services:</t>
  </si>
  <si>
    <t>Note:  ONLY fill out the tabs for the Product(s) and Service(s) that proposer is submitting a proposal for.  Per the RFP, proposer is NOT required to respond to Category 3. If however, proposer does submit a proposal for Category 3, then proposer must respond to Attachment 9.3.</t>
  </si>
  <si>
    <t>IMPORTANT:  Any current Product(s) and Service(s) excluded from this Attachment 9.3 will NOT be included in any resulting Master Agreement, so please make sure this price list represents your full line of Product(s) and Service(s) offerings.</t>
  </si>
  <si>
    <t>AM Pricing Product Tab:</t>
  </si>
  <si>
    <t>1.</t>
  </si>
  <si>
    <r>
      <t xml:space="preserve">List ALL of the different  Products </t>
    </r>
    <r>
      <rPr>
        <b/>
        <sz val="11"/>
        <color theme="1"/>
        <rFont val="Calibri"/>
        <family val="2"/>
        <scheme val="minor"/>
      </rPr>
      <t>currently</t>
    </r>
    <r>
      <rPr>
        <sz val="11"/>
        <color theme="1"/>
        <rFont val="Calibri"/>
        <family val="2"/>
        <scheme val="minor"/>
      </rPr>
      <t xml:space="preserve"> available for use for Alcohol Monitoring that proposer will offer under a resulting Master Agreement.</t>
    </r>
  </si>
  <si>
    <t>For each model you must indicate the following:</t>
  </si>
  <si>
    <t>•  Manufacturer Name</t>
  </si>
  <si>
    <t>•  Brand or Model Number</t>
  </si>
  <si>
    <t>•  Product Purchase Price</t>
  </si>
  <si>
    <t>•  The daily rental rate per unit based on active Product Users</t>
  </si>
  <si>
    <r>
      <t>•  The daily monitoring Service rate per unit based on active Product Users  (</t>
    </r>
    <r>
      <rPr>
        <b/>
        <i/>
        <sz val="11"/>
        <color theme="1"/>
        <rFont val="Calibri"/>
        <family val="2"/>
        <scheme val="minor"/>
      </rPr>
      <t>Note:</t>
    </r>
    <r>
      <rPr>
        <sz val="11"/>
        <color theme="1"/>
        <rFont val="Calibri"/>
        <family val="2"/>
        <scheme val="minor"/>
      </rPr>
      <t xml:space="preserve">  If cellular service is not provided, write "N/A" in the appropriate cell. Do NOT leave it blank or use the default of </t>
    </r>
    <r>
      <rPr>
        <i/>
        <sz val="11"/>
        <color theme="1"/>
        <rFont val="Calibri"/>
        <family val="2"/>
        <scheme val="minor"/>
      </rPr>
      <t>"$  -"</t>
    </r>
    <r>
      <rPr>
        <sz val="11"/>
        <color theme="1"/>
        <rFont val="Calibri"/>
        <family val="2"/>
        <scheme val="minor"/>
      </rPr>
      <t>)</t>
    </r>
  </si>
  <si>
    <t>Alert Notifications Tab:</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</si>
  <si>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</si>
  <si>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t>you must indicate which Service it's included in)</t>
  </si>
  <si>
    <t>2.</t>
  </si>
  <si>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</si>
  <si>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t>3.</t>
  </si>
  <si>
    <t>Fill in any additional information for each of the Services (if applicable) or write "N/A" in the appropriate cell</t>
  </si>
  <si>
    <t>Proposer Provided User Services Tab:</t>
  </si>
  <si>
    <t>List each of the Services proposer intends to provide under a resulting Master Agreement</t>
  </si>
  <si>
    <t>List the Daily Rate per unit or per Product User for each of the Services</t>
  </si>
  <si>
    <t>Provide additional, detailed information on what each of the Services consist of or any requirements or restrictions to that Service (if applicable), or write "N/A"</t>
  </si>
  <si>
    <t>CATEGORY 3
ALCOHOL MONITORING
PRODUCTS</t>
  </si>
  <si>
    <t>Model Description/Model Number</t>
  </si>
  <si>
    <t>Number of Units</t>
  </si>
  <si>
    <t>Daily Rates*</t>
  </si>
  <si>
    <t>Lost/Damaged/Stolen Product Replacement Cost</t>
  </si>
  <si>
    <t>Product Purchase Price (per unit)</t>
  </si>
  <si>
    <t xml:space="preserve">Product Rental
(per unit)
</t>
  </si>
  <si>
    <t>Cellular Monitoring Service
(per unit)</t>
  </si>
  <si>
    <t>Landline Monitoring Service
(per unit)</t>
  </si>
  <si>
    <t>Alcohol Monitoring Product
 (per unit)</t>
  </si>
  <si>
    <t>Receiver with Cellular Connection
(per unit)</t>
  </si>
  <si>
    <t>Receiver with Landline Connection
(per unit)</t>
  </si>
  <si>
    <t>Charger                (per unit)</t>
  </si>
  <si>
    <r>
      <rPr>
        <b/>
        <sz val="11"/>
        <color theme="1"/>
        <rFont val="Calibri"/>
        <family val="2"/>
        <scheme val="minor"/>
      </rPr>
      <t xml:space="preserve">Model #1
Manufacturer: SCRAM Systems </t>
    </r>
    <r>
      <rPr>
        <sz val="11"/>
        <color theme="1"/>
        <rFont val="Calibri"/>
        <family val="2"/>
        <scheme val="minor"/>
      </rPr>
      <t xml:space="preserve">
</t>
    </r>
    <r>
      <rPr>
        <b/>
        <sz val="11"/>
        <color theme="1"/>
        <rFont val="Calibri"/>
        <family val="2"/>
        <scheme val="minor"/>
      </rPr>
      <t>Brand/Model Number: Remote Breath Pro</t>
    </r>
  </si>
  <si>
    <t>1 - 100</t>
  </si>
  <si>
    <t>N/A</t>
  </si>
  <si>
    <t>101 - 500</t>
  </si>
  <si>
    <t>501+</t>
  </si>
  <si>
    <r>
      <rPr>
        <b/>
        <sz val="11"/>
        <color theme="1"/>
        <rFont val="Calibri"/>
        <family val="2"/>
        <scheme val="minor"/>
      </rPr>
      <t>Model #2
Manufacturer: SCRAM Systems</t>
    </r>
    <r>
      <rPr>
        <sz val="11"/>
        <color theme="1"/>
        <rFont val="Calibri"/>
        <family val="2"/>
        <scheme val="minor"/>
      </rPr>
      <t xml:space="preserve">
</t>
    </r>
    <r>
      <rPr>
        <b/>
        <sz val="11"/>
        <color theme="1"/>
        <rFont val="Calibri"/>
        <family val="2"/>
        <scheme val="minor"/>
      </rPr>
      <t>Brand/Model Number: SCRAM CAM Bracelet and Landline/Ethernet Receiver</t>
    </r>
  </si>
  <si>
    <r>
      <rPr>
        <b/>
        <sz val="11"/>
        <color theme="1"/>
        <rFont val="Calibri"/>
        <family val="2"/>
        <scheme val="minor"/>
      </rPr>
      <t>Model #3
Manufacturer: SCRAM Systems</t>
    </r>
    <r>
      <rPr>
        <sz val="11"/>
        <color theme="1"/>
        <rFont val="Calibri"/>
        <family val="2"/>
        <scheme val="minor"/>
      </rPr>
      <t xml:space="preserve">
</t>
    </r>
    <r>
      <rPr>
        <b/>
        <sz val="11"/>
        <color theme="1"/>
        <rFont val="Calibri"/>
        <family val="2"/>
        <scheme val="minor"/>
      </rPr>
      <t>Brand/Model Number: SCRAM CAM Bracelet and Cellular Receiver</t>
    </r>
  </si>
  <si>
    <t>Add additional rows as necessary</t>
  </si>
  <si>
    <t>CATEGORY 3
ALCOHOL MONITORING
ALERT NOTIFICATIONS</t>
  </si>
  <si>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</si>
  <si>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</si>
  <si>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</si>
  <si>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</si>
  <si>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Closed-loop Notification (notify with confirmation of Officer call-back verification)</t>
  </si>
  <si>
    <t>Escalating Notification (notify, pause for call-back verification, escalate to notify next Officer/contact, pause, continue)</t>
  </si>
  <si>
    <t>All system automated capabilities</t>
  </si>
  <si>
    <t>Included at no additional cost</t>
  </si>
  <si>
    <t>4.</t>
  </si>
  <si>
    <t>Curfew and Equipment status alert reports, by web-based system and/or email</t>
  </si>
  <si>
    <t>5.</t>
  </si>
  <si>
    <t>Verbal Notification made by Monitoring Center staff to Participating State or Entity or User, on an optional basis</t>
  </si>
  <si>
    <t>6.</t>
  </si>
  <si>
    <t>Outbound Calls to Purchasing Entity User or Purchasing Entity authorized offender</t>
  </si>
  <si>
    <t>7.</t>
  </si>
  <si>
    <t>Outbound calls to both Purchasing Entity User(s) and Purchasing Entity authorized offender</t>
  </si>
  <si>
    <t>CATEGORY 3
ALCOHOL MONITORING EQUIPMENT AND SERVICE
OPTIONAL PROPOSER PROVIDED SERVICES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</si>
  <si>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</si>
  <si>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</si>
  <si>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participants/Product Users, service coverage area, stand-alone device vs. transdermal device, etc.)</t>
    </r>
  </si>
  <si>
    <t xml:space="preserve">Surplus Hardware Allowance:                                                                                                                                                                             5% annual allowance for lost, damaged or stolen hardware </t>
  </si>
  <si>
    <t>Surplus Hardware Allowance:                                                                                                                                                                             15% allowance for onsite spare hardware</t>
  </si>
  <si>
    <t>Optional increase of onsite spare hardware allowance to 25%</t>
  </si>
  <si>
    <t>Optional increase of onsite spare hardware allowance to 30%</t>
  </si>
  <si>
    <t>Direct Participant Billing Service</t>
  </si>
  <si>
    <t>Sentinel offers Participating Entities direct participant billing services, including collecting participant payments set by the Participating Entity, Reconciling participant payments received, and billing the agency monthly for any unpaid balance. Services can be customized based on the specific needs and requirements set by the Participating Entity, may include 100% Participant Funded Collection Services.</t>
  </si>
  <si>
    <t>Participant Hardware Installation and Removal Service</t>
  </si>
  <si>
    <t>Sentinel offers local staff to those Participating Entities requiring equipment installation, equipment retrieval, and inventory management services. Services can be customized based on the specific needs and requirements set by the Participating Entity.</t>
  </si>
  <si>
    <t>Case Management Services -Meeting with participants on a weekly/monthly basis</t>
  </si>
  <si>
    <t>Sentinel offers local staff to those Participating Entities requiring equipment installation, equipment retrieval, collection services, and inventory management, Case Management, Drug Testing, and Court-ordered cognitive skill sessions for adults designed to assist the participant with enhanced decision-making, impulse control, cognitive skills, educational services, and job reediness services. Services can be customized based on the specific needs and requirements set by the Participating Entity, may include 100% Participant Funded Collection Services.</t>
  </si>
  <si>
    <t>8.</t>
  </si>
  <si>
    <t>Optional ShadowBriety Breath Alcohol Testing</t>
  </si>
  <si>
    <t>Shelf Allowance: Up to 15% of Active Devices=Included, &gt;15%=$0.75/unit/day, Replacement Cost=$125.00  Charger Cost: $20.00</t>
  </si>
  <si>
    <t>9.</t>
  </si>
  <si>
    <t>Optional ShadowBriety additional app features</t>
  </si>
  <si>
    <t>Optional advanced App features with ShadowBriety</t>
  </si>
  <si>
    <t>10.</t>
  </si>
  <si>
    <t xml:space="preserve">Optional Case Management Software </t>
  </si>
  <si>
    <t>For up to 100 users licenses</t>
  </si>
  <si>
    <t>11.</t>
  </si>
  <si>
    <t>Optional Alcohol and Drug Screening</t>
  </si>
  <si>
    <t>Price to the left is for the base 12 Panel, observed screens, minimum 750 screens per month. Higher number Panel tests and specialty testing/synthetic drugs available to be quoted on a per Participating Entity basis</t>
  </si>
  <si>
    <t>add additional rows as necessary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</si>
</sst>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9">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b/>
      <sz val="11"/>
      <color rgb="FFFF0000"/>
      <name val="Calibri"/>
      <family val="2"/>
      <scheme val="minor"/>
    </font>
    <font>
      <sz val="11"/>
      <name val="Calibri"/>
      <family val="2"/>
      <scheme val="minor"/>
    </font>
  </fonts>
  <fills count="8">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98">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0" fillId="2" borderId="0" xfId="0" applyFill="1" applyProtection="1">
      <protection locked="0"/>
    </xf>
    <xf numFmtId="0" fontId="0" fillId="2" borderId="0" xfId="0" applyFill="1" applyAlignment="1">
      <alignment vertical="center"/>
    </xf>
    <xf numFmtId="44" fontId="0" fillId="2" borderId="0" xfId="0" applyNumberFormat="1" applyFill="1" applyAlignment="1" applyProtection="1">
      <alignment vertical="center"/>
      <protection locked="0"/>
    </xf>
    <xf numFmtId="0" fontId="1" fillId="0" borderId="0" xfId="0" applyFont="1" applyAlignment="1">
      <alignment vertical="center"/>
    </xf>
    <xf numFmtId="0" fontId="3" fillId="3" borderId="12" xfId="0" applyFont="1" applyFill="1" applyBorder="1" applyAlignment="1">
      <alignment horizontal="center" vertical="center"/>
    </xf>
    <xf numFmtId="0" fontId="3" fillId="3" borderId="15" xfId="0" applyFont="1" applyFill="1" applyBorder="1" applyAlignment="1">
      <alignment horizontal="center" vertical="center" wrapText="1"/>
    </xf>
    <xf numFmtId="0" fontId="7" fillId="0" borderId="0" xfId="0" applyFont="1" applyAlignment="1" applyProtection="1">
      <alignment horizontal="left"/>
      <protection locked="0"/>
    </xf>
    <xf numFmtId="49" fontId="2" fillId="0" borderId="1" xfId="0" applyNumberFormat="1" applyFont="1" applyBorder="1" applyAlignment="1">
      <alignment horizontal="center" vertical="center"/>
    </xf>
    <xf numFmtId="44" fontId="0" fillId="6" borderId="1" xfId="0" applyNumberFormat="1" applyFill="1" applyBorder="1" applyAlignment="1">
      <alignment horizontal="center" vertical="center"/>
    </xf>
    <xf numFmtId="0" fontId="1" fillId="0" borderId="0" xfId="0" applyFont="1" applyProtection="1">
      <protection locked="0"/>
    </xf>
    <xf numFmtId="49" fontId="2" fillId="0" borderId="3" xfId="0" applyNumberFormat="1" applyFont="1" applyBorder="1" applyAlignment="1">
      <alignment horizontal="center" vertical="center"/>
    </xf>
    <xf numFmtId="44" fontId="0" fillId="0" borderId="1" xfId="0" applyNumberFormat="1" applyBorder="1" applyAlignment="1" applyProtection="1">
      <alignment horizontal="center" vertical="center" wrapText="1"/>
      <protection locked="0"/>
    </xf>
    <xf numFmtId="44" fontId="0" fillId="0" borderId="1" xfId="0" applyNumberFormat="1" applyBorder="1" applyAlignment="1">
      <alignment horizontal="center" vertical="center"/>
    </xf>
    <xf numFmtId="44" fontId="0" fillId="7" borderId="1" xfId="0" applyNumberFormat="1" applyFill="1" applyBorder="1" applyAlignment="1" applyProtection="1">
      <alignment horizontal="center" vertical="center"/>
      <protection locked="0"/>
    </xf>
    <xf numFmtId="44" fontId="8" fillId="0" borderId="1" xfId="0" applyNumberFormat="1" applyFont="1" applyBorder="1" applyAlignment="1" applyProtection="1">
      <alignment horizontal="center" vertical="center"/>
      <protection locked="0"/>
    </xf>
    <xf numFmtId="0" fontId="4" fillId="0" borderId="0" xfId="0" applyFont="1" applyAlignment="1">
      <alignment horizontal="left" vertical="center"/>
    </xf>
    <xf numFmtId="49" fontId="2" fillId="0" borderId="0" xfId="0" applyNumberFormat="1" applyFont="1" applyAlignment="1">
      <alignment horizontal="left"/>
    </xf>
    <xf numFmtId="0" fontId="0" fillId="0" borderId="1" xfId="0" applyBorder="1" applyAlignment="1" applyProtection="1">
      <alignment horizontal="left" vertical="top" wrapText="1"/>
      <protection locked="0"/>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4" fillId="4"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4" xfId="0" applyFont="1" applyFill="1" applyBorder="1" applyAlignment="1">
      <alignment horizontal="center" vertical="center"/>
    </xf>
    <xf numFmtId="0" fontId="3" fillId="3" borderId="14" xfId="0" applyFont="1" applyFill="1" applyBorder="1" applyAlignment="1">
      <alignment horizontal="center" vertical="center"/>
    </xf>
    <xf numFmtId="0" fontId="0" fillId="0" borderId="9" xfId="0" applyBorder="1" applyAlignment="1">
      <alignment horizontal="left" vertical="center" wrapText="1"/>
    </xf>
    <xf numFmtId="0" fontId="0" fillId="0" borderId="10" xfId="0" applyBorder="1" applyAlignment="1">
      <alignment horizontal="left" vertical="center" wrapText="1"/>
    </xf>
    <xf numFmtId="44" fontId="0" fillId="0" borderId="1" xfId="0" applyNumberFormat="1" applyBorder="1" applyAlignment="1" applyProtection="1">
      <alignment horizontal="left" vertical="center" wrapText="1"/>
      <protection locked="0"/>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44" fontId="0" fillId="0" borderId="2" xfId="0" applyNumberFormat="1" applyBorder="1" applyAlignment="1" applyProtection="1">
      <alignment horizontal="center" vertical="center" wrapText="1"/>
      <protection locked="0"/>
    </xf>
    <xf numFmtId="0" fontId="0" fillId="0" borderId="3" xfId="0" applyBorder="1" applyAlignment="1">
      <alignment horizontal="center" vertical="center" wrapText="1"/>
    </xf>
    <xf numFmtId="44" fontId="0" fillId="6" borderId="2" xfId="0" applyNumberFormat="1" applyFill="1" applyBorder="1" applyAlignment="1">
      <alignment horizontal="center" vertical="center"/>
    </xf>
    <xf numFmtId="0" fontId="0" fillId="0" borderId="3" xfId="0" applyBorder="1" applyAlignment="1">
      <alignment horizontal="center" vertical="center"/>
    </xf>
    <xf numFmtId="44" fontId="0" fillId="0" borderId="12" xfId="0" applyNumberFormat="1" applyBorder="1" applyAlignment="1" applyProtection="1">
      <alignment horizontal="left" vertical="center" wrapText="1"/>
      <protection locked="0"/>
    </xf>
    <xf numFmtId="44" fontId="0" fillId="0" borderId="13" xfId="0" applyNumberFormat="1" applyBorder="1" applyAlignment="1" applyProtection="1">
      <alignment horizontal="left" vertical="center" wrapText="1"/>
      <protection locked="0"/>
    </xf>
    <xf numFmtId="44" fontId="0" fillId="0" borderId="4" xfId="0" applyNumberFormat="1" applyBorder="1" applyAlignment="1" applyProtection="1">
      <alignment horizontal="left" vertical="center" wrapText="1"/>
      <protection locked="0"/>
    </xf>
    <xf numFmtId="0" fontId="0" fillId="0" borderId="14" xfId="0" applyBorder="1" applyAlignment="1">
      <alignment horizontal="left" vertical="center" wrapText="1"/>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11" xfId="0" applyBorder="1" applyAlignment="1">
      <alignment horizontal="left" vertical="center" wrapText="1"/>
    </xf>
    <xf numFmtId="0" fontId="0" fillId="0" borderId="9" xfId="0" applyBorder="1" applyAlignment="1">
      <alignment wrapText="1"/>
    </xf>
    <xf numFmtId="0" fontId="8" fillId="0" borderId="9" xfId="0" applyFont="1" applyBorder="1" applyAlignment="1" applyProtection="1">
      <alignment horizontal="left" vertical="center" wrapText="1"/>
      <protection locked="0"/>
    </xf>
    <xf numFmtId="0" fontId="8" fillId="0" borderId="10" xfId="0" applyFont="1" applyBorder="1" applyAlignment="1" applyProtection="1">
      <alignment horizontal="left" vertical="center" wrapText="1"/>
      <protection locked="0"/>
    </xf>
    <xf numFmtId="0" fontId="8" fillId="0" borderId="11" xfId="0" applyFont="1" applyBorder="1" applyAlignment="1" applyProtection="1">
      <alignment horizontal="left" vertical="center" wrapText="1"/>
      <protection locked="0"/>
    </xf>
    <xf numFmtId="0" fontId="0" fillId="7" borderId="9" xfId="0" applyFill="1" applyBorder="1" applyAlignment="1" applyProtection="1">
      <alignment horizontal="left" vertical="center" wrapText="1"/>
      <protection locked="0"/>
    </xf>
    <xf numFmtId="0" fontId="0" fillId="7" borderId="10" xfId="0" applyFill="1" applyBorder="1" applyAlignment="1" applyProtection="1">
      <alignment horizontal="left" vertical="center" wrapText="1"/>
      <protection locked="0"/>
    </xf>
    <xf numFmtId="0" fontId="0" fillId="7" borderId="11" xfId="0" applyFill="1" applyBorder="1" applyAlignment="1" applyProtection="1">
      <alignment horizontal="left" vertical="center" wrapText="1"/>
      <protection locked="0"/>
    </xf>
    <xf numFmtId="44" fontId="0" fillId="7" borderId="1" xfId="0" applyNumberFormat="1" applyFill="1" applyBorder="1" applyAlignment="1" applyProtection="1">
      <alignment horizontal="left" vertical="center" wrapText="1"/>
      <protection locked="0"/>
    </xf>
    <xf numFmtId="44" fontId="8" fillId="7" borderId="1" xfId="0" applyNumberFormat="1"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protection locked="0"/>
    </xf>
    <xf numFmtId="0" fontId="3" fillId="3" borderId="12"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0" fillId="0" borderId="10" xfId="0" applyBorder="1" applyAlignment="1">
      <alignment wrapText="1"/>
    </xf>
    <xf numFmtId="0" fontId="0" fillId="0" borderId="11" xfId="0" applyBorder="1" applyAlignment="1">
      <alignment wrapText="1"/>
    </xf>
    <xf numFmtId="0" fontId="0" fillId="0" borderId="10" xfId="0" applyBorder="1" applyAlignment="1"/>
    <xf numFmtId="0" fontId="0" fillId="0" borderId="11" xfId="0" applyBorder="1" applyAlignment="1"/>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5"/>
  <sheetViews>
    <sheetView showGridLines="0" tabSelected="1" zoomScale="83" workbookViewId="0">
      <pane ySplit="5" topLeftCell="A6" activePane="bottomLeft" state="frozen"/>
      <selection pane="bottomLeft" sqref="A1:U2"/>
    </sheetView>
  </sheetViews>
  <sheetFormatPr defaultRowHeight="14.45"/>
  <sheetData>
    <row r="1" spans="1:21">
      <c r="A1" s="30" t="s">
        <v>0</v>
      </c>
      <c r="B1" s="30"/>
      <c r="C1" s="30"/>
      <c r="D1" s="30"/>
      <c r="E1" s="30"/>
      <c r="F1" s="30"/>
      <c r="G1" s="30"/>
      <c r="H1" s="30"/>
      <c r="I1" s="30"/>
      <c r="J1" s="30"/>
      <c r="K1" s="30"/>
      <c r="L1" s="30"/>
      <c r="M1" s="30"/>
      <c r="N1" s="30"/>
      <c r="O1" s="30"/>
      <c r="P1" s="30"/>
      <c r="Q1" s="30"/>
      <c r="R1" s="30"/>
      <c r="S1" s="30"/>
      <c r="T1" s="30"/>
      <c r="U1" s="30"/>
    </row>
    <row r="2" spans="1:21">
      <c r="A2" s="30"/>
      <c r="B2" s="30"/>
      <c r="C2" s="30"/>
      <c r="D2" s="30"/>
      <c r="E2" s="30"/>
      <c r="F2" s="30"/>
      <c r="G2" s="30"/>
      <c r="H2" s="30"/>
      <c r="I2" s="30"/>
      <c r="J2" s="30"/>
      <c r="K2" s="30"/>
      <c r="L2" s="30"/>
      <c r="M2" s="30"/>
      <c r="N2" s="30"/>
      <c r="O2" s="30"/>
      <c r="P2" s="30"/>
      <c r="Q2" s="30"/>
      <c r="R2" s="30"/>
      <c r="S2" s="30"/>
      <c r="T2" s="30"/>
      <c r="U2" s="30"/>
    </row>
    <row r="3" spans="1:21">
      <c r="A3" s="18" t="s">
        <v>1</v>
      </c>
    </row>
    <row r="4" spans="1:21">
      <c r="A4" s="10" t="s">
        <v>2</v>
      </c>
      <c r="B4" s="10"/>
      <c r="C4" s="10"/>
      <c r="D4" s="10"/>
      <c r="E4" s="10"/>
      <c r="F4" s="10"/>
      <c r="G4" s="10"/>
      <c r="H4" s="10"/>
      <c r="I4" s="10"/>
      <c r="J4" s="10"/>
      <c r="K4" s="10"/>
      <c r="L4" s="10"/>
      <c r="M4" s="10"/>
      <c r="N4" s="10"/>
      <c r="O4" s="10"/>
    </row>
    <row r="6" spans="1:21">
      <c r="A6" s="10"/>
      <c r="B6" s="10"/>
      <c r="C6" s="10"/>
      <c r="D6" s="10"/>
      <c r="E6" s="10"/>
      <c r="F6" s="10"/>
      <c r="G6" s="10"/>
      <c r="H6" s="10"/>
      <c r="I6" s="10"/>
      <c r="J6" s="10"/>
      <c r="K6" s="10"/>
      <c r="L6" s="10"/>
      <c r="M6" s="10"/>
      <c r="N6" s="10"/>
      <c r="O6" s="10"/>
    </row>
    <row r="7" spans="1:21">
      <c r="A7" s="8" t="s">
        <v>3</v>
      </c>
    </row>
    <row r="8" spans="1:21">
      <c r="A8" s="9" t="s">
        <v>4</v>
      </c>
      <c r="B8" t="s">
        <v>5</v>
      </c>
    </row>
    <row r="9" spans="1:21">
      <c r="A9" s="2"/>
      <c r="B9" s="3" t="s">
        <v>6</v>
      </c>
    </row>
    <row r="10" spans="1:21">
      <c r="A10" s="2"/>
      <c r="B10" s="1" t="s">
        <v>7</v>
      </c>
    </row>
    <row r="11" spans="1:21">
      <c r="A11" s="2"/>
      <c r="B11" s="1" t="s">
        <v>8</v>
      </c>
    </row>
    <row r="12" spans="1:21">
      <c r="A12" s="2"/>
      <c r="B12" s="1" t="s">
        <v>9</v>
      </c>
    </row>
    <row r="13" spans="1:21">
      <c r="A13" s="2"/>
      <c r="B13" s="1" t="s">
        <v>10</v>
      </c>
    </row>
    <row r="14" spans="1:21">
      <c r="A14" s="2"/>
      <c r="B14" s="1" t="s">
        <v>11</v>
      </c>
    </row>
    <row r="15" spans="1:21">
      <c r="A15" s="2"/>
      <c r="B15" s="1"/>
    </row>
    <row r="16" spans="1:21">
      <c r="A16" s="31" t="s">
        <v>12</v>
      </c>
      <c r="B16" s="31"/>
      <c r="C16" s="31"/>
      <c r="D16" s="31"/>
    </row>
    <row r="17" spans="1:6">
      <c r="A17" s="9" t="s">
        <v>4</v>
      </c>
      <c r="B17" t="s">
        <v>13</v>
      </c>
    </row>
    <row r="18" spans="1:6">
      <c r="A18" s="9"/>
      <c r="B18" t="s">
        <v>14</v>
      </c>
    </row>
    <row r="19" spans="1:6">
      <c r="A19" s="9" t="s">
        <v>15</v>
      </c>
      <c r="B19" t="s">
        <v>16</v>
      </c>
    </row>
    <row r="20" spans="1:6">
      <c r="A20" s="9" t="s">
        <v>17</v>
      </c>
      <c r="B20" t="s">
        <v>18</v>
      </c>
    </row>
    <row r="21" spans="1:6">
      <c r="A21" s="2"/>
    </row>
    <row r="22" spans="1:6">
      <c r="A22" s="31" t="s">
        <v>19</v>
      </c>
      <c r="B22" s="31"/>
      <c r="C22" s="31"/>
      <c r="D22" s="31"/>
      <c r="E22" s="31"/>
      <c r="F22" s="31"/>
    </row>
    <row r="23" spans="1:6">
      <c r="A23" s="9" t="s">
        <v>4</v>
      </c>
      <c r="B23" t="s">
        <v>20</v>
      </c>
    </row>
    <row r="24" spans="1:6">
      <c r="A24" s="9" t="s">
        <v>15</v>
      </c>
      <c r="B24" t="s">
        <v>21</v>
      </c>
    </row>
    <row r="25" spans="1:6">
      <c r="A25" s="9" t="s">
        <v>17</v>
      </c>
      <c r="B25" t="s">
        <v>22</v>
      </c>
    </row>
  </sheetData>
  <mergeCells count="3">
    <mergeCell ref="A1:U2"/>
    <mergeCell ref="A22:F22"/>
    <mergeCell ref="A16:D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0"/>
  <sheetViews>
    <sheetView showGridLines="0" zoomScaleNormal="100" workbookViewId="0">
      <pane xSplit="1" ySplit="6" topLeftCell="B7" activePane="bottomRight" state="frozen"/>
      <selection pane="bottomRight" sqref="A1:J3"/>
      <selection pane="bottomLeft" activeCell="A7" sqref="A7"/>
      <selection pane="topRight" activeCell="C1" sqref="C1"/>
    </sheetView>
  </sheetViews>
  <sheetFormatPr defaultColWidth="8.85546875" defaultRowHeight="14.45"/>
  <cols>
    <col min="1" max="1" width="40.5703125" style="5" customWidth="1"/>
    <col min="2" max="3" width="17.5703125" style="4" customWidth="1"/>
    <col min="4" max="6" width="18.42578125" style="4" customWidth="1"/>
    <col min="7" max="7" width="19.42578125" style="4" customWidth="1"/>
    <col min="8" max="10" width="18.42578125" style="4" customWidth="1"/>
    <col min="11" max="15" width="8.85546875" style="5"/>
    <col min="16" max="16" width="79.5703125" style="5" bestFit="1" customWidth="1"/>
    <col min="17" max="16384" width="8.85546875" style="5"/>
  </cols>
  <sheetData>
    <row r="1" spans="1:11" ht="22.35" customHeight="1">
      <c r="A1" s="33" t="s">
        <v>23</v>
      </c>
      <c r="B1" s="34"/>
      <c r="C1" s="34"/>
      <c r="D1" s="34"/>
      <c r="E1" s="34"/>
      <c r="F1" s="34"/>
      <c r="G1" s="34"/>
      <c r="H1" s="34"/>
      <c r="I1" s="34"/>
      <c r="J1" s="34"/>
      <c r="K1" s="4"/>
    </row>
    <row r="2" spans="1:11" ht="22.35" customHeight="1">
      <c r="A2" s="33"/>
      <c r="B2" s="34"/>
      <c r="C2" s="34"/>
      <c r="D2" s="34"/>
      <c r="E2" s="34"/>
      <c r="F2" s="34"/>
      <c r="G2" s="34"/>
      <c r="H2" s="34"/>
      <c r="I2" s="34"/>
      <c r="J2" s="34"/>
      <c r="K2" s="4"/>
    </row>
    <row r="3" spans="1:11" ht="22.35" customHeight="1">
      <c r="A3" s="34"/>
      <c r="B3" s="34"/>
      <c r="C3" s="34"/>
      <c r="D3" s="34"/>
      <c r="E3" s="34"/>
      <c r="F3" s="34"/>
      <c r="G3" s="34"/>
      <c r="H3" s="34"/>
      <c r="I3" s="34"/>
      <c r="J3" s="34"/>
      <c r="K3" s="4"/>
    </row>
    <row r="4" spans="1:11" ht="5.0999999999999996" customHeight="1">
      <c r="A4" s="35"/>
      <c r="B4" s="35"/>
      <c r="C4" s="35"/>
      <c r="D4" s="35"/>
      <c r="E4" s="35"/>
      <c r="F4" s="35"/>
      <c r="G4" s="35"/>
      <c r="H4" s="35"/>
      <c r="I4" s="35"/>
      <c r="J4" s="35"/>
    </row>
    <row r="5" spans="1:11" ht="21.6" customHeight="1">
      <c r="A5" s="36" t="s">
        <v>24</v>
      </c>
      <c r="B5" s="36" t="s">
        <v>25</v>
      </c>
      <c r="C5" s="19"/>
      <c r="D5" s="38" t="s">
        <v>26</v>
      </c>
      <c r="E5" s="39"/>
      <c r="F5" s="39"/>
      <c r="G5" s="38" t="s">
        <v>27</v>
      </c>
      <c r="H5" s="39"/>
      <c r="I5" s="39"/>
      <c r="J5" s="40"/>
    </row>
    <row r="6" spans="1:11" ht="69" customHeight="1">
      <c r="A6" s="37"/>
      <c r="B6" s="37"/>
      <c r="C6" s="20" t="s">
        <v>28</v>
      </c>
      <c r="D6" s="11" t="s">
        <v>29</v>
      </c>
      <c r="E6" s="11" t="s">
        <v>30</v>
      </c>
      <c r="F6" s="11" t="s">
        <v>31</v>
      </c>
      <c r="G6" s="12" t="s">
        <v>32</v>
      </c>
      <c r="H6" s="12" t="s">
        <v>33</v>
      </c>
      <c r="I6" s="12" t="s">
        <v>34</v>
      </c>
      <c r="J6" s="12" t="s">
        <v>35</v>
      </c>
    </row>
    <row r="7" spans="1:11" ht="5.0999999999999996" customHeight="1">
      <c r="A7" s="15"/>
      <c r="B7" s="16"/>
      <c r="C7" s="16"/>
      <c r="D7" s="17"/>
      <c r="E7" s="17"/>
      <c r="F7" s="17"/>
      <c r="G7" s="17"/>
      <c r="H7" s="17"/>
      <c r="I7" s="17"/>
      <c r="J7" s="17"/>
    </row>
    <row r="8" spans="1:11" ht="30" customHeight="1">
      <c r="A8" s="32" t="s">
        <v>36</v>
      </c>
      <c r="B8" s="7" t="s">
        <v>37</v>
      </c>
      <c r="C8" s="6">
        <v>950</v>
      </c>
      <c r="D8" s="6">
        <f>4.35-E8</f>
        <v>1.9999999999999996</v>
      </c>
      <c r="E8" s="6">
        <v>2.35</v>
      </c>
      <c r="F8" s="6" t="s">
        <v>38</v>
      </c>
      <c r="G8" s="6" t="s">
        <v>38</v>
      </c>
      <c r="H8" s="6">
        <v>675</v>
      </c>
      <c r="I8" s="6" t="s">
        <v>38</v>
      </c>
      <c r="J8" s="6">
        <v>25</v>
      </c>
    </row>
    <row r="9" spans="1:11" ht="30" customHeight="1">
      <c r="A9" s="32"/>
      <c r="B9" s="7" t="s">
        <v>39</v>
      </c>
      <c r="C9" s="6">
        <v>931</v>
      </c>
      <c r="D9" s="6">
        <f>4.33-E9</f>
        <v>2</v>
      </c>
      <c r="E9" s="6">
        <v>2.33</v>
      </c>
      <c r="F9" s="6" t="s">
        <v>38</v>
      </c>
      <c r="G9" s="6" t="s">
        <v>38</v>
      </c>
      <c r="H9" s="6">
        <v>675</v>
      </c>
      <c r="I9" s="6" t="s">
        <v>38</v>
      </c>
      <c r="J9" s="6">
        <v>25</v>
      </c>
    </row>
    <row r="10" spans="1:11" ht="30" customHeight="1">
      <c r="A10" s="32"/>
      <c r="B10" s="7" t="s">
        <v>40</v>
      </c>
      <c r="C10" s="6">
        <v>902.5</v>
      </c>
      <c r="D10" s="6">
        <f>4.25-E10</f>
        <v>2</v>
      </c>
      <c r="E10" s="6">
        <v>2.25</v>
      </c>
      <c r="F10" s="6" t="s">
        <v>38</v>
      </c>
      <c r="G10" s="6" t="s">
        <v>38</v>
      </c>
      <c r="H10" s="6">
        <v>675</v>
      </c>
      <c r="I10" s="6" t="s">
        <v>38</v>
      </c>
      <c r="J10" s="6">
        <v>25</v>
      </c>
    </row>
    <row r="11" spans="1:11" ht="5.0999999999999996" customHeight="1">
      <c r="A11" s="15"/>
      <c r="B11" s="16"/>
      <c r="C11" s="16"/>
      <c r="D11" s="17"/>
      <c r="E11" s="17"/>
      <c r="F11" s="17"/>
      <c r="G11" s="17"/>
      <c r="H11" s="17"/>
      <c r="I11" s="17"/>
      <c r="J11" s="17"/>
    </row>
    <row r="12" spans="1:11" ht="30" customHeight="1">
      <c r="A12" s="32" t="s">
        <v>41</v>
      </c>
      <c r="B12" s="7" t="s">
        <v>37</v>
      </c>
      <c r="C12" s="6">
        <v>1325</v>
      </c>
      <c r="D12" s="6">
        <v>3</v>
      </c>
      <c r="E12" s="6" t="s">
        <v>38</v>
      </c>
      <c r="F12" s="6">
        <v>4.49</v>
      </c>
      <c r="G12" s="6">
        <v>1080</v>
      </c>
      <c r="H12" s="6" t="s">
        <v>38</v>
      </c>
      <c r="I12" s="6">
        <v>450</v>
      </c>
      <c r="J12" s="6" t="s">
        <v>38</v>
      </c>
    </row>
    <row r="13" spans="1:11" ht="30" customHeight="1">
      <c r="A13" s="32"/>
      <c r="B13" s="7" t="s">
        <v>39</v>
      </c>
      <c r="C13" s="6">
        <v>1298.5</v>
      </c>
      <c r="D13" s="6">
        <v>3</v>
      </c>
      <c r="E13" s="6" t="s">
        <v>38</v>
      </c>
      <c r="F13" s="6">
        <v>4.4400000000000004</v>
      </c>
      <c r="G13" s="6">
        <v>1080</v>
      </c>
      <c r="H13" s="6" t="s">
        <v>38</v>
      </c>
      <c r="I13" s="6">
        <v>450</v>
      </c>
      <c r="J13" s="6" t="s">
        <v>38</v>
      </c>
    </row>
    <row r="14" spans="1:11" ht="30" customHeight="1">
      <c r="A14" s="32"/>
      <c r="B14" s="7" t="s">
        <v>40</v>
      </c>
      <c r="C14" s="6">
        <v>1258.75</v>
      </c>
      <c r="D14" s="6">
        <v>3</v>
      </c>
      <c r="E14" s="6" t="s">
        <v>38</v>
      </c>
      <c r="F14" s="6">
        <v>4.38</v>
      </c>
      <c r="G14" s="6">
        <v>1080</v>
      </c>
      <c r="H14" s="6" t="s">
        <v>38</v>
      </c>
      <c r="I14" s="6">
        <v>450</v>
      </c>
      <c r="J14" s="6" t="s">
        <v>38</v>
      </c>
    </row>
    <row r="15" spans="1:11" ht="5.0999999999999996" customHeight="1">
      <c r="A15" s="15"/>
      <c r="B15" s="16"/>
      <c r="C15" s="16"/>
      <c r="D15" s="17"/>
      <c r="E15" s="17"/>
      <c r="F15" s="17"/>
      <c r="G15" s="17"/>
      <c r="H15" s="17"/>
      <c r="I15" s="17"/>
      <c r="J15" s="17"/>
    </row>
    <row r="16" spans="1:11" ht="30" customHeight="1">
      <c r="A16" s="32" t="s">
        <v>42</v>
      </c>
      <c r="B16" s="7" t="s">
        <v>37</v>
      </c>
      <c r="C16" s="6">
        <v>1400</v>
      </c>
      <c r="D16" s="6">
        <v>4</v>
      </c>
      <c r="E16" s="6">
        <v>4.74</v>
      </c>
      <c r="F16" s="6" t="s">
        <v>38</v>
      </c>
      <c r="G16" s="6">
        <v>1080</v>
      </c>
      <c r="H16" s="6">
        <v>625</v>
      </c>
      <c r="I16" s="6" t="s">
        <v>38</v>
      </c>
      <c r="J16" s="6" t="s">
        <v>38</v>
      </c>
    </row>
    <row r="17" spans="1:10" ht="30" customHeight="1">
      <c r="A17" s="32"/>
      <c r="B17" s="7" t="s">
        <v>39</v>
      </c>
      <c r="C17" s="6">
        <v>1372</v>
      </c>
      <c r="D17" s="6">
        <v>4</v>
      </c>
      <c r="E17" s="6">
        <v>4.6900000000000004</v>
      </c>
      <c r="F17" s="6" t="s">
        <v>38</v>
      </c>
      <c r="G17" s="6">
        <v>1080</v>
      </c>
      <c r="H17" s="6">
        <v>625</v>
      </c>
      <c r="I17" s="6" t="s">
        <v>38</v>
      </c>
      <c r="J17" s="6" t="s">
        <v>38</v>
      </c>
    </row>
    <row r="18" spans="1:10" ht="30" customHeight="1">
      <c r="A18" s="32"/>
      <c r="B18" s="7" t="s">
        <v>40</v>
      </c>
      <c r="C18" s="6">
        <v>1330</v>
      </c>
      <c r="D18" s="6">
        <v>4</v>
      </c>
      <c r="E18" s="6">
        <v>4.63</v>
      </c>
      <c r="F18" s="6" t="s">
        <v>38</v>
      </c>
      <c r="G18" s="6">
        <v>1080</v>
      </c>
      <c r="H18" s="6">
        <v>625</v>
      </c>
      <c r="I18" s="6" t="s">
        <v>38</v>
      </c>
      <c r="J18" s="6" t="s">
        <v>38</v>
      </c>
    </row>
    <row r="19" spans="1:10" ht="5.0999999999999996" customHeight="1">
      <c r="A19" s="15"/>
      <c r="B19" s="16"/>
      <c r="C19" s="16"/>
      <c r="D19" s="17"/>
      <c r="E19" s="17"/>
      <c r="F19" s="17"/>
      <c r="G19" s="17"/>
      <c r="H19" s="17"/>
      <c r="I19" s="17"/>
      <c r="J19" s="17"/>
    </row>
    <row r="20" spans="1:10">
      <c r="A20" s="24" t="s">
        <v>43</v>
      </c>
    </row>
  </sheetData>
  <sheetProtection insertColumns="0" insertRows="0"/>
  <mergeCells count="9">
    <mergeCell ref="A12:A14"/>
    <mergeCell ref="A16:A18"/>
    <mergeCell ref="A1:J3"/>
    <mergeCell ref="A4:J4"/>
    <mergeCell ref="A5:A6"/>
    <mergeCell ref="B5:B6"/>
    <mergeCell ref="G5:J5"/>
    <mergeCell ref="D5:F5"/>
    <mergeCell ref="A8:A10"/>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8D441-CABF-4A26-B5A0-D1278F4055E9}">
  <dimension ref="A1:I15"/>
  <sheetViews>
    <sheetView workbookViewId="0">
      <selection sqref="A1:H3"/>
    </sheetView>
  </sheetViews>
  <sheetFormatPr defaultColWidth="8.85546875" defaultRowHeight="14.45"/>
  <cols>
    <col min="1" max="1" width="8.85546875" style="13"/>
    <col min="2" max="2" width="16.5703125" style="5" customWidth="1"/>
    <col min="3" max="3" width="26.5703125" style="5" customWidth="1"/>
    <col min="4" max="5" width="18" style="4" customWidth="1"/>
    <col min="6" max="6" width="19.42578125" style="4" customWidth="1"/>
    <col min="7" max="7" width="18.42578125" style="4" customWidth="1"/>
    <col min="8" max="8" width="49.85546875" style="4" customWidth="1"/>
    <col min="9" max="13" width="8.85546875" style="5"/>
    <col min="14" max="14" width="79.5703125" style="5" bestFit="1" customWidth="1"/>
    <col min="15" max="16384" width="8.85546875" style="5"/>
  </cols>
  <sheetData>
    <row r="1" spans="1:9" ht="22.35" customHeight="1">
      <c r="A1" s="41" t="s">
        <v>44</v>
      </c>
      <c r="B1" s="42"/>
      <c r="C1" s="42"/>
      <c r="D1" s="42"/>
      <c r="E1" s="42"/>
      <c r="F1" s="42"/>
      <c r="G1" s="42"/>
      <c r="H1" s="43"/>
      <c r="I1" s="4"/>
    </row>
    <row r="2" spans="1:9" ht="22.35" customHeight="1">
      <c r="A2" s="44"/>
      <c r="B2" s="45"/>
      <c r="C2" s="45"/>
      <c r="D2" s="45"/>
      <c r="E2" s="45"/>
      <c r="F2" s="45"/>
      <c r="G2" s="45"/>
      <c r="H2" s="46"/>
      <c r="I2" s="4"/>
    </row>
    <row r="3" spans="1:9" ht="18" customHeight="1">
      <c r="A3" s="47"/>
      <c r="B3" s="48"/>
      <c r="C3" s="48"/>
      <c r="D3" s="48"/>
      <c r="E3" s="48"/>
      <c r="F3" s="48"/>
      <c r="G3" s="48"/>
      <c r="H3" s="49"/>
    </row>
    <row r="4" spans="1:9" ht="5.0999999999999996" customHeight="1">
      <c r="A4" s="50"/>
      <c r="B4" s="50"/>
      <c r="C4" s="50"/>
      <c r="D4" s="50"/>
      <c r="E4" s="50"/>
      <c r="F4" s="50"/>
      <c r="G4" s="50"/>
      <c r="H4" s="51"/>
    </row>
    <row r="5" spans="1:9" ht="25.35" customHeight="1">
      <c r="A5" s="52" t="s">
        <v>45</v>
      </c>
      <c r="B5" s="53"/>
      <c r="C5" s="53"/>
      <c r="D5" s="56" t="s">
        <v>46</v>
      </c>
      <c r="E5" s="56" t="s">
        <v>47</v>
      </c>
      <c r="F5" s="52" t="s">
        <v>48</v>
      </c>
      <c r="G5" s="53"/>
      <c r="H5" s="58"/>
    </row>
    <row r="6" spans="1:9" ht="25.35" customHeight="1">
      <c r="A6" s="54"/>
      <c r="B6" s="55"/>
      <c r="C6" s="55"/>
      <c r="D6" s="57"/>
      <c r="E6" s="57"/>
      <c r="F6" s="54"/>
      <c r="G6" s="55"/>
      <c r="H6" s="59"/>
    </row>
    <row r="7" spans="1:9" ht="33" customHeight="1">
      <c r="A7" s="22" t="s">
        <v>4</v>
      </c>
      <c r="B7" s="60" t="s">
        <v>49</v>
      </c>
      <c r="C7" s="61"/>
      <c r="D7" s="6">
        <v>0.85</v>
      </c>
      <c r="E7" s="23"/>
      <c r="F7" s="62" t="s">
        <v>38</v>
      </c>
      <c r="G7" s="62"/>
      <c r="H7" s="62"/>
    </row>
    <row r="8" spans="1:9" ht="44.25" customHeight="1">
      <c r="A8" s="22" t="s">
        <v>15</v>
      </c>
      <c r="B8" s="60" t="s">
        <v>50</v>
      </c>
      <c r="C8" s="61"/>
      <c r="D8" s="6">
        <v>0.85</v>
      </c>
      <c r="E8" s="23"/>
      <c r="F8" s="62" t="s">
        <v>38</v>
      </c>
      <c r="G8" s="62"/>
      <c r="H8" s="62"/>
    </row>
    <row r="9" spans="1:9" ht="33" customHeight="1">
      <c r="A9" s="22" t="s">
        <v>17</v>
      </c>
      <c r="B9" s="60" t="s">
        <v>51</v>
      </c>
      <c r="C9" s="61"/>
      <c r="D9" s="26" t="s">
        <v>52</v>
      </c>
      <c r="E9" s="23"/>
      <c r="F9" s="62" t="s">
        <v>38</v>
      </c>
      <c r="G9" s="62"/>
      <c r="H9" s="62"/>
    </row>
    <row r="10" spans="1:9" ht="33" customHeight="1">
      <c r="A10" s="63" t="s">
        <v>53</v>
      </c>
      <c r="B10" s="65" t="s">
        <v>54</v>
      </c>
      <c r="C10" s="66"/>
      <c r="D10" s="69" t="s">
        <v>52</v>
      </c>
      <c r="E10" s="71"/>
      <c r="F10" s="73" t="s">
        <v>38</v>
      </c>
      <c r="G10" s="74"/>
      <c r="H10" s="75"/>
    </row>
    <row r="11" spans="1:9" ht="33" customHeight="1">
      <c r="A11" s="64"/>
      <c r="B11" s="67"/>
      <c r="C11" s="68"/>
      <c r="D11" s="70"/>
      <c r="E11" s="72"/>
      <c r="F11" s="67"/>
      <c r="G11" s="68"/>
      <c r="H11" s="76"/>
    </row>
    <row r="12" spans="1:9" ht="51.6" customHeight="1">
      <c r="A12" s="22" t="s">
        <v>55</v>
      </c>
      <c r="B12" s="60" t="s">
        <v>56</v>
      </c>
      <c r="C12" s="61"/>
      <c r="D12" s="27">
        <v>0.3</v>
      </c>
      <c r="E12" s="23"/>
      <c r="F12" s="62" t="s">
        <v>38</v>
      </c>
      <c r="G12" s="62"/>
      <c r="H12" s="62"/>
    </row>
    <row r="13" spans="1:9" ht="33" customHeight="1">
      <c r="A13" s="25" t="s">
        <v>57</v>
      </c>
      <c r="B13" s="60" t="s">
        <v>58</v>
      </c>
      <c r="C13" s="61"/>
      <c r="D13" s="6">
        <v>0.3</v>
      </c>
      <c r="E13" s="23"/>
      <c r="F13" s="62" t="s">
        <v>38</v>
      </c>
      <c r="G13" s="62"/>
      <c r="H13" s="62"/>
    </row>
    <row r="14" spans="1:9" ht="51.75" customHeight="1">
      <c r="A14" s="22" t="s">
        <v>59</v>
      </c>
      <c r="B14" s="60" t="s">
        <v>60</v>
      </c>
      <c r="C14" s="61"/>
      <c r="D14" s="6">
        <v>0.5</v>
      </c>
      <c r="E14" s="23"/>
      <c r="F14" s="62" t="s">
        <v>38</v>
      </c>
      <c r="G14" s="62"/>
      <c r="H14" s="62"/>
    </row>
    <row r="15" spans="1:9">
      <c r="A15" s="24" t="s">
        <v>43</v>
      </c>
    </row>
  </sheetData>
  <mergeCells count="23">
    <mergeCell ref="A10:A11"/>
    <mergeCell ref="B10:C11"/>
    <mergeCell ref="B14:C14"/>
    <mergeCell ref="F14:H14"/>
    <mergeCell ref="D10:D11"/>
    <mergeCell ref="B12:C12"/>
    <mergeCell ref="B13:C13"/>
    <mergeCell ref="F13:H13"/>
    <mergeCell ref="F12:H12"/>
    <mergeCell ref="E10:E11"/>
    <mergeCell ref="F10:H11"/>
    <mergeCell ref="B7:C7"/>
    <mergeCell ref="F7:H7"/>
    <mergeCell ref="B8:C8"/>
    <mergeCell ref="F8:H8"/>
    <mergeCell ref="B9:C9"/>
    <mergeCell ref="F9:H9"/>
    <mergeCell ref="A1:H3"/>
    <mergeCell ref="A4:H4"/>
    <mergeCell ref="A5:C6"/>
    <mergeCell ref="D5:D6"/>
    <mergeCell ref="E5:E6"/>
    <mergeCell ref="F5:H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8"/>
  <sheetViews>
    <sheetView showGridLines="0" zoomScale="106" zoomScaleNormal="106" workbookViewId="0">
      <pane ySplit="6" topLeftCell="A7" activePane="bottomLeft" state="frozen"/>
      <selection pane="bottomLeft" sqref="A1:H3"/>
    </sheetView>
  </sheetViews>
  <sheetFormatPr defaultColWidth="8.85546875" defaultRowHeight="14.45"/>
  <cols>
    <col min="1" max="1" width="8.85546875" style="13"/>
    <col min="2" max="2" width="43.85546875" style="5" customWidth="1"/>
    <col min="3" max="3" width="17.5703125" style="4" customWidth="1"/>
    <col min="4" max="4" width="22.42578125" style="4" customWidth="1"/>
    <col min="5" max="5" width="18" style="4" customWidth="1"/>
    <col min="6" max="6" width="19.42578125" style="4" customWidth="1"/>
    <col min="7" max="7" width="18.42578125" style="4" customWidth="1"/>
    <col min="8" max="8" width="54.85546875" style="4" customWidth="1"/>
    <col min="9" max="13" width="8.85546875" style="5"/>
    <col min="14" max="14" width="79.5703125" style="5" bestFit="1" customWidth="1"/>
    <col min="15" max="16384" width="8.85546875" style="5"/>
  </cols>
  <sheetData>
    <row r="1" spans="1:9" ht="22.35" customHeight="1">
      <c r="A1" s="41" t="s">
        <v>61</v>
      </c>
      <c r="B1" s="42"/>
      <c r="C1" s="42"/>
      <c r="D1" s="42"/>
      <c r="E1" s="42"/>
      <c r="F1" s="42"/>
      <c r="G1" s="42"/>
      <c r="H1" s="43"/>
      <c r="I1" s="4"/>
    </row>
    <row r="2" spans="1:9" ht="22.35" customHeight="1">
      <c r="A2" s="44"/>
      <c r="B2" s="45"/>
      <c r="C2" s="45"/>
      <c r="D2" s="45"/>
      <c r="E2" s="45"/>
      <c r="F2" s="45"/>
      <c r="G2" s="45"/>
      <c r="H2" s="46"/>
      <c r="I2" s="4"/>
    </row>
    <row r="3" spans="1:9" ht="18" customHeight="1">
      <c r="A3" s="47"/>
      <c r="B3" s="48"/>
      <c r="C3" s="48"/>
      <c r="D3" s="48"/>
      <c r="E3" s="48"/>
      <c r="F3" s="48"/>
      <c r="G3" s="48"/>
      <c r="H3" s="49"/>
    </row>
    <row r="4" spans="1:9" ht="5.0999999999999996" customHeight="1">
      <c r="A4" s="90"/>
      <c r="B4" s="90"/>
      <c r="C4" s="90"/>
      <c r="D4" s="90"/>
      <c r="E4" s="90"/>
      <c r="F4" s="90"/>
      <c r="G4" s="90"/>
      <c r="H4" s="90"/>
    </row>
    <row r="5" spans="1:9" ht="35.25" customHeight="1">
      <c r="A5" s="91" t="s">
        <v>62</v>
      </c>
      <c r="B5" s="53"/>
      <c r="C5" s="53"/>
      <c r="D5" s="58"/>
      <c r="E5" s="92" t="s">
        <v>63</v>
      </c>
      <c r="F5" s="52" t="s">
        <v>64</v>
      </c>
      <c r="G5" s="53"/>
      <c r="H5" s="58"/>
    </row>
    <row r="6" spans="1:9" ht="31.5" customHeight="1">
      <c r="A6" s="54"/>
      <c r="B6" s="55"/>
      <c r="C6" s="55"/>
      <c r="D6" s="59"/>
      <c r="E6" s="93"/>
      <c r="F6" s="54"/>
      <c r="G6" s="55"/>
      <c r="H6" s="59"/>
    </row>
    <row r="7" spans="1:9" ht="33" customHeight="1">
      <c r="A7" s="14" t="s">
        <v>4</v>
      </c>
      <c r="B7" s="60" t="s">
        <v>65</v>
      </c>
      <c r="C7" s="61"/>
      <c r="D7" s="80"/>
      <c r="E7" s="26" t="s">
        <v>52</v>
      </c>
      <c r="F7" s="62" t="s">
        <v>38</v>
      </c>
      <c r="G7" s="62"/>
      <c r="H7" s="62"/>
    </row>
    <row r="8" spans="1:9" ht="33" customHeight="1">
      <c r="A8" s="14" t="s">
        <v>15</v>
      </c>
      <c r="B8" s="77" t="s">
        <v>66</v>
      </c>
      <c r="C8" s="78"/>
      <c r="D8" s="79"/>
      <c r="E8" s="26" t="s">
        <v>52</v>
      </c>
      <c r="F8" s="62" t="s">
        <v>38</v>
      </c>
      <c r="G8" s="62"/>
      <c r="H8" s="62"/>
    </row>
    <row r="9" spans="1:9" ht="33" customHeight="1">
      <c r="A9" s="14" t="s">
        <v>17</v>
      </c>
      <c r="B9" s="77" t="s">
        <v>67</v>
      </c>
      <c r="C9" s="78"/>
      <c r="D9" s="79"/>
      <c r="E9" s="6">
        <v>0.15</v>
      </c>
      <c r="F9" s="62" t="s">
        <v>38</v>
      </c>
      <c r="G9" s="62"/>
      <c r="H9" s="62"/>
    </row>
    <row r="10" spans="1:9" ht="33" customHeight="1">
      <c r="A10" s="14" t="s">
        <v>53</v>
      </c>
      <c r="B10" s="77" t="s">
        <v>68</v>
      </c>
      <c r="C10" s="78"/>
      <c r="D10" s="79"/>
      <c r="E10" s="6">
        <v>0.2</v>
      </c>
      <c r="F10" s="62" t="s">
        <v>38</v>
      </c>
      <c r="G10" s="62"/>
      <c r="H10" s="62"/>
    </row>
    <row r="11" spans="1:9" ht="66.75" customHeight="1">
      <c r="A11" s="14" t="s">
        <v>55</v>
      </c>
      <c r="B11" s="77" t="s">
        <v>69</v>
      </c>
      <c r="C11" s="78"/>
      <c r="D11" s="79"/>
      <c r="E11" s="6">
        <v>1.5</v>
      </c>
      <c r="F11" s="81" t="s">
        <v>70</v>
      </c>
      <c r="G11" s="94"/>
      <c r="H11" s="95"/>
    </row>
    <row r="12" spans="1:9" ht="55.5" customHeight="1">
      <c r="A12" s="14" t="s">
        <v>57</v>
      </c>
      <c r="B12" s="77" t="s">
        <v>71</v>
      </c>
      <c r="C12" s="78"/>
      <c r="D12" s="79"/>
      <c r="E12" s="6">
        <v>3</v>
      </c>
      <c r="F12" s="81" t="s">
        <v>72</v>
      </c>
      <c r="G12" s="94"/>
      <c r="H12" s="95"/>
    </row>
    <row r="13" spans="1:9" ht="97.5" customHeight="1">
      <c r="A13" s="14" t="s">
        <v>59</v>
      </c>
      <c r="B13" s="77" t="s">
        <v>73</v>
      </c>
      <c r="C13" s="61"/>
      <c r="D13" s="80"/>
      <c r="E13" s="6">
        <v>3</v>
      </c>
      <c r="F13" s="81" t="s">
        <v>74</v>
      </c>
      <c r="G13" s="96"/>
      <c r="H13" s="97"/>
    </row>
    <row r="14" spans="1:9" ht="42.75" customHeight="1">
      <c r="A14" s="14" t="s">
        <v>75</v>
      </c>
      <c r="B14" s="77" t="s">
        <v>76</v>
      </c>
      <c r="C14" s="78"/>
      <c r="D14" s="79"/>
      <c r="E14" s="29">
        <v>3.75</v>
      </c>
      <c r="F14" s="89" t="s">
        <v>77</v>
      </c>
      <c r="G14" s="88"/>
      <c r="H14" s="88"/>
    </row>
    <row r="15" spans="1:9" ht="44.45" customHeight="1">
      <c r="A15" s="14" t="s">
        <v>78</v>
      </c>
      <c r="B15" s="85" t="s">
        <v>79</v>
      </c>
      <c r="C15" s="86"/>
      <c r="D15" s="87"/>
      <c r="E15" s="28">
        <v>0.5</v>
      </c>
      <c r="F15" s="88" t="s">
        <v>80</v>
      </c>
      <c r="G15" s="88"/>
      <c r="H15" s="88"/>
    </row>
    <row r="16" spans="1:9" ht="44.45" customHeight="1">
      <c r="A16" s="14" t="s">
        <v>81</v>
      </c>
      <c r="B16" s="77" t="s">
        <v>82</v>
      </c>
      <c r="C16" s="78"/>
      <c r="D16" s="79"/>
      <c r="E16" s="6">
        <v>5000</v>
      </c>
      <c r="F16" s="62" t="s">
        <v>83</v>
      </c>
      <c r="G16" s="62"/>
      <c r="H16" s="62"/>
    </row>
    <row r="17" spans="1:8" ht="51.75" customHeight="1">
      <c r="A17" s="14" t="s">
        <v>84</v>
      </c>
      <c r="B17" s="82" t="s">
        <v>85</v>
      </c>
      <c r="C17" s="83"/>
      <c r="D17" s="84"/>
      <c r="E17" s="29">
        <v>35</v>
      </c>
      <c r="F17" s="62" t="s">
        <v>86</v>
      </c>
      <c r="G17" s="62"/>
      <c r="H17" s="62"/>
    </row>
    <row r="18" spans="1:8">
      <c r="A18" s="21" t="s">
        <v>87</v>
      </c>
    </row>
  </sheetData>
  <sheetProtection insertColumns="0" insertRows="0"/>
  <mergeCells count="27">
    <mergeCell ref="B14:D14"/>
    <mergeCell ref="F14:H14"/>
    <mergeCell ref="A1:H3"/>
    <mergeCell ref="A4:H4"/>
    <mergeCell ref="F7:H7"/>
    <mergeCell ref="F8:H8"/>
    <mergeCell ref="F9:H9"/>
    <mergeCell ref="A5:D6"/>
    <mergeCell ref="E5:E6"/>
    <mergeCell ref="F5:H6"/>
    <mergeCell ref="B7:D7"/>
    <mergeCell ref="B8:D8"/>
    <mergeCell ref="B9:D9"/>
    <mergeCell ref="F10:H10"/>
    <mergeCell ref="F12:H12"/>
    <mergeCell ref="F11:H11"/>
    <mergeCell ref="B17:D17"/>
    <mergeCell ref="F17:H17"/>
    <mergeCell ref="B15:D15"/>
    <mergeCell ref="F15:H15"/>
    <mergeCell ref="F16:H16"/>
    <mergeCell ref="B16:D16"/>
    <mergeCell ref="B12:D12"/>
    <mergeCell ref="B11:D11"/>
    <mergeCell ref="B10:D10"/>
    <mergeCell ref="B13:D13"/>
    <mergeCell ref="F13:H13"/>
  </mergeCells>
  <pageMargins left="0.7" right="0.7" top="0.75" bottom="0.75" header="0.3" footer="0.3"/>
  <ignoredErrors>
    <ignoredError sqref="A7:A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7C744B5AF87A043B7D7E2B5D48B9C9C" ma:contentTypeVersion="8" ma:contentTypeDescription="Create a new document." ma:contentTypeScope="" ma:versionID="18cc5d685de04c0b4e501ee3f40a548c">
  <xsd:schema xmlns:xsd="http://www.w3.org/2001/XMLSchema" xmlns:xs="http://www.w3.org/2001/XMLSchema" xmlns:p="http://schemas.microsoft.com/office/2006/metadata/properties" xmlns:ns2="0cd5cfa8-c328-4e19-9915-454fc31004d2" targetNamespace="http://schemas.microsoft.com/office/2006/metadata/properties" ma:root="true" ma:fieldsID="0132096c7bdbe97cb0d5420d1b62e5bb" ns2:_="">
    <xsd:import namespace="0cd5cfa8-c328-4e19-9915-454fc31004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cfa8-c328-4e19-9915-454fc31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CD6E25-13D4-49D9-A010-CB66FB96BFA7}"/>
</file>

<file path=customXml/itemProps2.xml><?xml version="1.0" encoding="utf-8"?>
<ds:datastoreItem xmlns:ds="http://schemas.openxmlformats.org/officeDocument/2006/customXml" ds:itemID="{D7BBD603-B34E-4BB8-916D-D9A149F5B27B}"/>
</file>

<file path=customXml/itemProps3.xml><?xml version="1.0" encoding="utf-8"?>
<ds:datastoreItem xmlns:ds="http://schemas.openxmlformats.org/officeDocument/2006/customXml" ds:itemID="{10F43D66-AE7E-4D7D-B7C8-21E699AAC2C5}"/>
</file>

<file path=docProps/app.xml><?xml version="1.0" encoding="utf-8"?>
<Properties xmlns="http://schemas.openxmlformats.org/officeDocument/2006/extended-properties" xmlns:vt="http://schemas.openxmlformats.org/officeDocument/2006/docPropsVTypes">
  <Application>Microsoft Excel Online</Application>
  <Manager/>
  <Company>OIT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McKeon, Michael</cp:lastModifiedBy>
  <cp:revision/>
  <dcterms:created xsi:type="dcterms:W3CDTF">2021-12-15T17:37:59Z</dcterms:created>
  <dcterms:modified xsi:type="dcterms:W3CDTF">2026-03-13T19:55:46Z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0x010100C7C744B5AF87A043B7D7E2B5D48B9C9C</vt:lpwstr>
  </property>
</Properties>
</file>